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2 首都师范大学实验小学\"/>
    </mc:Choice>
  </mc:AlternateContent>
  <xr:revisionPtr revIDLastSave="0" documentId="13_ncr:1_{B9F4AEC7-8E3A-4AC3-9187-2D26BD110DF8}" xr6:coauthVersionLast="47" xr6:coauthVersionMax="47" xr10:uidLastSave="{00000000-0000-0000-0000-000000000000}"/>
  <bookViews>
    <workbookView xWindow="5213" yWindow="3323" windowWidth="22845" windowHeight="12682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2" l="1"/>
  <c r="F13" i="2"/>
  <c r="G6" i="2"/>
  <c r="F6" i="2"/>
  <c r="I6" i="2" l="1"/>
  <c r="J6" i="2" s="1"/>
  <c r="J19" i="2" s="1"/>
</calcChain>
</file>

<file path=xl/sharedStrings.xml><?xml version="1.0" encoding="utf-8"?>
<sst xmlns="http://schemas.openxmlformats.org/spreadsheetml/2006/main" count="77" uniqueCount="62">
  <si>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</si>
  <si>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</si>
  <si>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</si>
  <si>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</si>
  <si>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</si>
  <si>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</si>
  <si>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</si>
  <si>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</si>
  <si>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</si>
  <si>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</si>
  <si>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</si>
  <si>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</si>
  <si>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</si>
  <si>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</si>
  <si>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</si>
  <si>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</si>
  <si>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</si>
  <si>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</si>
  <si>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</si>
  <si>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</si>
  <si>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</si>
  <si>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</si>
  <si>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</si>
  <si>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</si>
  <si>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</si>
  <si>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</si>
  <si>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</si>
  <si>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</si>
  <si>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</si>
  <si>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</si>
  <si>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</si>
  <si>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</si>
  <si>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</si>
  <si>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</si>
  <si>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产出指标</t>
  </si>
  <si>
    <t>=</t>
  </si>
  <si>
    <t>%</t>
  </si>
  <si>
    <t>数量指标</t>
  </si>
  <si>
    <t>次</t>
  </si>
  <si>
    <t>质量指标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</si>
  <si>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</si>
  <si>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</si>
  <si>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</si>
  <si>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</si>
  <si>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</si>
  <si>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</si>
  <si>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</si>
  <si>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</si>
  <si>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</si>
  <si>
    <t>（ 2024年度）</t>
    <phoneticPr fontId="1" type="noConversion"/>
  </si>
  <si>
    <t>根据合同约定，完成2023年度项目尾款支付。</t>
    <phoneticPr fontId="1" type="noConversion"/>
  </si>
  <si>
    <t>已经按照合同约定，完成2023年度项目尾款支付。</t>
    <phoneticPr fontId="1" type="noConversion"/>
  </si>
  <si>
    <t>项目资金预算控制数</t>
    <phoneticPr fontId="1" type="noConversion"/>
  </si>
  <si>
    <t>时效指标</t>
    <phoneticPr fontId="1" type="noConversion"/>
  </si>
  <si>
    <t>资金支付及时性</t>
    <phoneticPr fontId="1" type="noConversion"/>
  </si>
  <si>
    <t>验收合格率</t>
    <phoneticPr fontId="1" type="noConversion"/>
  </si>
  <si>
    <t>=</t>
    <phoneticPr fontId="1" type="noConversion"/>
  </si>
  <si>
    <t>%</t>
    <phoneticPr fontId="1" type="noConversion"/>
  </si>
  <si>
    <t>完成尾款支付次数</t>
    <phoneticPr fontId="1" type="noConversion"/>
  </si>
  <si>
    <t>1次</t>
    <phoneticPr fontId="1" type="noConversion"/>
  </si>
  <si>
    <t>11010825T000003274943-[ID23142]首都师范大学实验小学（南校区）上账无障碍设施（坡道、卫生间）达标改造-尾款</t>
    <phoneticPr fontId="1" type="noConversion"/>
  </si>
  <si>
    <t>首都师范大学实验小学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</si>
</sst>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H5" sqref="H5"/>
    </sheetView>
  </sheetViews>
  <sheetFormatPr defaultColWidth="9" defaultRowHeight="13.5" x14ac:dyDescent="0.3"/>
  <cols>
    <col min="1" max="1" width="7.53125" style="12" customWidth="1"/>
    <col min="2" max="2" width="10.86328125" style="12" customWidth="1"/>
    <col min="3" max="3" width="10.6640625" style="12" customWidth="1"/>
    <col min="4" max="4" width="16.6640625" style="12" customWidth="1"/>
    <col min="5" max="5" width="13.6640625" style="12" customWidth="1"/>
    <col min="6" max="6" width="13.46484375" style="12" customWidth="1"/>
    <col min="7" max="7" width="12.46484375" style="12" customWidth="1"/>
    <col min="8" max="8" width="10.19921875" style="12" customWidth="1"/>
    <col min="9" max="9" width="12" style="12" customWidth="1"/>
    <col min="10" max="10" width="9" style="12"/>
    <col min="11" max="11" width="15.1328125" style="12" customWidth="1"/>
  </cols>
  <sheetData>
    <row r="1" spans="1:11" ht="28.8" customHeight="1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2.05" customHeight="1" x14ac:dyDescent="0.3">
      <c r="A2" s="14" t="s">
        <v>49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2.05" customHeight="1" x14ac:dyDescent="0.3">
      <c r="A3" s="15" t="s">
        <v>1</v>
      </c>
      <c r="B3" s="15"/>
      <c r="C3" s="16" t="s">
        <v>60</v>
      </c>
      <c r="D3" s="17"/>
      <c r="E3" s="17"/>
      <c r="F3" s="17"/>
      <c r="G3" s="17"/>
      <c r="H3" s="17"/>
      <c r="I3" s="17"/>
      <c r="J3" s="17"/>
      <c r="K3" s="18"/>
    </row>
    <row r="4" spans="1:11" ht="22.05" customHeight="1" x14ac:dyDescent="0.3">
      <c r="A4" s="19" t="s">
        <v>2</v>
      </c>
      <c r="B4" s="20"/>
      <c r="C4" s="21" t="s">
        <v>3</v>
      </c>
      <c r="D4" s="15"/>
      <c r="E4" s="21"/>
      <c r="F4" s="21"/>
      <c r="G4" s="1" t="s">
        <v>4</v>
      </c>
      <c r="H4" s="19" t="s">
        <v>61</v>
      </c>
      <c r="I4" s="22"/>
      <c r="J4" s="22"/>
      <c r="K4" s="20"/>
    </row>
    <row r="5" spans="1:11" ht="34.799999999999997" customHeight="1" x14ac:dyDescent="0.3">
      <c r="A5" s="26" t="s">
        <v>5</v>
      </c>
      <c r="B5" s="27"/>
      <c r="C5" s="22"/>
      <c r="D5" s="20"/>
      <c r="E5" s="1" t="s">
        <v>6</v>
      </c>
      <c r="F5" s="1" t="s">
        <v>7</v>
      </c>
      <c r="G5" s="1" t="s">
        <v>8</v>
      </c>
      <c r="H5" s="3" t="s">
        <v>9</v>
      </c>
      <c r="I5" s="1" t="s">
        <v>10</v>
      </c>
      <c r="J5" s="1" t="s">
        <v>11</v>
      </c>
      <c r="K5" s="1"/>
    </row>
    <row r="6" spans="1:11" ht="22.05" customHeight="1" x14ac:dyDescent="0.3">
      <c r="A6" s="28"/>
      <c r="B6" s="29"/>
      <c r="C6" s="4" t="s">
        <v>12</v>
      </c>
      <c r="D6" s="5"/>
      <c r="E6" s="6"/>
      <c r="F6" s="6">
        <f>19798.11/10000</f>
        <v>1.979811</v>
      </c>
      <c r="G6" s="6">
        <f>19798.11/10000</f>
        <v>1.979811</v>
      </c>
      <c r="H6" s="1">
        <v>10</v>
      </c>
      <c r="I6" s="7">
        <f>G6/F6</f>
        <v>1</v>
      </c>
      <c r="J6" s="1">
        <f>H6*I6</f>
        <v>10</v>
      </c>
      <c r="K6" s="1"/>
    </row>
    <row r="7" spans="1:11" ht="22.05" customHeight="1" x14ac:dyDescent="0.3">
      <c r="A7" s="28"/>
      <c r="B7" s="29"/>
      <c r="C7" s="4" t="s">
        <v>13</v>
      </c>
      <c r="D7" s="5"/>
      <c r="E7" s="6"/>
      <c r="F7" s="6"/>
      <c r="G7" s="6"/>
      <c r="H7" s="1" t="s">
        <v>14</v>
      </c>
      <c r="I7" s="1" t="s">
        <v>14</v>
      </c>
      <c r="J7" s="1" t="s">
        <v>14</v>
      </c>
      <c r="K7" s="1"/>
    </row>
    <row r="8" spans="1:11" ht="22.05" customHeight="1" x14ac:dyDescent="0.3">
      <c r="A8" s="28"/>
      <c r="B8" s="29"/>
      <c r="C8" s="4" t="s">
        <v>15</v>
      </c>
      <c r="D8" s="5"/>
      <c r="E8" s="6"/>
      <c r="F8" s="6"/>
      <c r="G8" s="6"/>
      <c r="H8" s="1" t="s">
        <v>14</v>
      </c>
      <c r="I8" s="1" t="s">
        <v>14</v>
      </c>
      <c r="J8" s="1" t="s">
        <v>14</v>
      </c>
      <c r="K8" s="1"/>
    </row>
    <row r="9" spans="1:11" ht="22.05" customHeight="1" x14ac:dyDescent="0.3">
      <c r="A9" s="30"/>
      <c r="B9" s="31"/>
      <c r="C9" s="4" t="s">
        <v>16</v>
      </c>
      <c r="D9" s="5"/>
      <c r="E9" s="6"/>
      <c r="F9" s="6"/>
      <c r="G9" s="6"/>
      <c r="H9" s="1" t="s">
        <v>14</v>
      </c>
      <c r="I9" s="1" t="s">
        <v>14</v>
      </c>
      <c r="J9" s="1" t="s">
        <v>14</v>
      </c>
      <c r="K9" s="1"/>
    </row>
    <row r="10" spans="1:11" ht="22.05" customHeight="1" x14ac:dyDescent="0.3">
      <c r="A10" s="23" t="s">
        <v>17</v>
      </c>
      <c r="B10" s="19" t="s">
        <v>18</v>
      </c>
      <c r="C10" s="22"/>
      <c r="D10" s="22"/>
      <c r="E10" s="22"/>
      <c r="F10" s="20"/>
      <c r="G10" s="19" t="s">
        <v>19</v>
      </c>
      <c r="H10" s="22"/>
      <c r="I10" s="22"/>
      <c r="J10" s="22"/>
      <c r="K10" s="20"/>
    </row>
    <row r="11" spans="1:11" ht="88.8" customHeight="1" x14ac:dyDescent="0.3">
      <c r="A11" s="24"/>
      <c r="B11" s="32" t="s">
        <v>50</v>
      </c>
      <c r="C11" s="33"/>
      <c r="D11" s="33"/>
      <c r="E11" s="33"/>
      <c r="F11" s="34"/>
      <c r="G11" s="32" t="s">
        <v>51</v>
      </c>
      <c r="H11" s="33"/>
      <c r="I11" s="33"/>
      <c r="J11" s="33"/>
      <c r="K11" s="34"/>
    </row>
    <row r="12" spans="1:11" ht="31.25" customHeight="1" x14ac:dyDescent="0.3">
      <c r="A12" s="23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3" t="s">
        <v>27</v>
      </c>
      <c r="I12" s="3" t="s">
        <v>28</v>
      </c>
      <c r="J12" s="1" t="s">
        <v>11</v>
      </c>
      <c r="K12" s="3" t="s">
        <v>29</v>
      </c>
    </row>
    <row r="13" spans="1:11" ht="34.049999999999997" customHeight="1" x14ac:dyDescent="0.3">
      <c r="A13" s="25"/>
      <c r="B13" s="3" t="s">
        <v>30</v>
      </c>
      <c r="C13" s="3" t="s">
        <v>31</v>
      </c>
      <c r="D13" s="2" t="s">
        <v>52</v>
      </c>
      <c r="E13" s="3" t="s">
        <v>32</v>
      </c>
      <c r="F13" s="6">
        <f>19798.11/10000</f>
        <v>1.979811</v>
      </c>
      <c r="G13" s="3" t="s">
        <v>33</v>
      </c>
      <c r="H13" s="3">
        <v>20</v>
      </c>
      <c r="I13" s="6">
        <f>19798.11/10000</f>
        <v>1.979811</v>
      </c>
      <c r="J13" s="3">
        <v>20</v>
      </c>
      <c r="K13" s="3"/>
    </row>
    <row r="14" spans="1:11" ht="22.05" customHeight="1" x14ac:dyDescent="0.3">
      <c r="A14" s="25"/>
      <c r="B14" s="3" t="s">
        <v>34</v>
      </c>
      <c r="C14" s="3" t="s">
        <v>37</v>
      </c>
      <c r="D14" s="3" t="s">
        <v>58</v>
      </c>
      <c r="E14" s="3" t="s">
        <v>35</v>
      </c>
      <c r="F14" s="8">
        <v>1</v>
      </c>
      <c r="G14" s="3" t="s">
        <v>38</v>
      </c>
      <c r="H14" s="3">
        <v>15</v>
      </c>
      <c r="I14" s="3" t="s">
        <v>59</v>
      </c>
      <c r="J14" s="3">
        <v>15</v>
      </c>
      <c r="K14" s="3"/>
    </row>
    <row r="15" spans="1:11" ht="47" customHeight="1" x14ac:dyDescent="0.3">
      <c r="A15" s="25"/>
      <c r="B15" s="3" t="s">
        <v>34</v>
      </c>
      <c r="C15" s="3" t="s">
        <v>39</v>
      </c>
      <c r="D15" s="3" t="s">
        <v>55</v>
      </c>
      <c r="E15" s="3" t="s">
        <v>56</v>
      </c>
      <c r="F15" s="8">
        <v>100</v>
      </c>
      <c r="G15" s="3" t="s">
        <v>57</v>
      </c>
      <c r="H15" s="3">
        <v>10</v>
      </c>
      <c r="I15" s="9">
        <v>1</v>
      </c>
      <c r="J15" s="3">
        <v>10</v>
      </c>
      <c r="K15" s="3"/>
    </row>
    <row r="16" spans="1:11" ht="22.05" customHeight="1" x14ac:dyDescent="0.3">
      <c r="A16" s="25"/>
      <c r="B16" s="3" t="s">
        <v>34</v>
      </c>
      <c r="C16" s="3" t="s">
        <v>53</v>
      </c>
      <c r="D16" s="3" t="s">
        <v>54</v>
      </c>
      <c r="E16" s="3" t="s">
        <v>35</v>
      </c>
      <c r="F16" s="8">
        <v>100</v>
      </c>
      <c r="G16" s="3" t="s">
        <v>36</v>
      </c>
      <c r="H16" s="3">
        <v>15</v>
      </c>
      <c r="I16" s="9">
        <v>1</v>
      </c>
      <c r="J16" s="3">
        <v>15</v>
      </c>
      <c r="K16" s="3"/>
    </row>
    <row r="17" spans="1:11" ht="29" customHeight="1" x14ac:dyDescent="0.3">
      <c r="A17" s="25"/>
      <c r="B17" s="3" t="s">
        <v>40</v>
      </c>
      <c r="C17" s="3" t="s">
        <v>41</v>
      </c>
      <c r="D17" s="3" t="s">
        <v>42</v>
      </c>
      <c r="E17" s="3" t="s">
        <v>35</v>
      </c>
      <c r="F17" s="3" t="s">
        <v>43</v>
      </c>
      <c r="G17" s="3" t="s">
        <v>38</v>
      </c>
      <c r="H17" s="3">
        <v>20</v>
      </c>
      <c r="I17" s="3">
        <v>0</v>
      </c>
      <c r="J17" s="3">
        <v>20</v>
      </c>
      <c r="K17" s="3"/>
    </row>
    <row r="18" spans="1:11" ht="36" customHeight="1" x14ac:dyDescent="0.3">
      <c r="A18" s="25"/>
      <c r="B18" s="3" t="s">
        <v>44</v>
      </c>
      <c r="C18" s="3" t="s">
        <v>45</v>
      </c>
      <c r="D18" s="2" t="s">
        <v>46</v>
      </c>
      <c r="E18" s="3" t="s">
        <v>47</v>
      </c>
      <c r="F18" s="3">
        <v>90</v>
      </c>
      <c r="G18" s="3" t="s">
        <v>36</v>
      </c>
      <c r="H18" s="3">
        <v>10</v>
      </c>
      <c r="I18" s="3">
        <v>95</v>
      </c>
      <c r="J18" s="3">
        <v>10</v>
      </c>
      <c r="K18" s="3"/>
    </row>
    <row r="19" spans="1:11" ht="22.05" customHeight="1" x14ac:dyDescent="0.3">
      <c r="A19" s="19" t="s">
        <v>48</v>
      </c>
      <c r="B19" s="22"/>
      <c r="C19" s="22"/>
      <c r="D19" s="22"/>
      <c r="E19" s="22"/>
      <c r="F19" s="22"/>
      <c r="G19" s="22"/>
      <c r="H19" s="22"/>
      <c r="I19" s="20"/>
      <c r="J19" s="10">
        <f>SUM(J13:J18)+J6</f>
        <v>100</v>
      </c>
      <c r="K19" s="11"/>
    </row>
  </sheetData>
  <mergeCells count="16">
    <mergeCell ref="A19:I19"/>
    <mergeCell ref="A10:A11"/>
    <mergeCell ref="A12:A18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2025-06-26T09:50:08Z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